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4 кв\ЗК для СМП сыр,яйца\"/>
    </mc:Choice>
  </mc:AlternateContent>
  <xr:revisionPtr revIDLastSave="0" documentId="13_ncr:1_{DDB20896-6DE1-4B45-BFEE-2E5D517AF0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Q14" i="1" l="1"/>
  <c r="V14" i="1" s="1"/>
  <c r="Q13" i="1"/>
  <c r="R14" i="1"/>
  <c r="J14" i="1"/>
  <c r="H14" i="1"/>
  <c r="F14" i="1"/>
  <c r="S14" i="1" l="1"/>
  <c r="T14" i="1" s="1"/>
  <c r="U14" i="1" s="1"/>
  <c r="F13" i="1"/>
  <c r="H13" i="1"/>
  <c r="J13" i="1"/>
  <c r="V13" i="1"/>
  <c r="V15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<sst xmlns="http://schemas.openxmlformats.org/spreadsheetml/2006/main" count="52" uniqueCount="41">
  <si>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</si>
  <si>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</si>
  <si>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</si>
  <si>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</si>
  <si>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</si>
  <si>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</si>
  <si>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</si>
  <si>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</si>
  <si>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</si>
  <si>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</si>
  <si>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</si>
  <si>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</si>
  <si>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</si>
  <si>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</si>
  <si>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</si>
  <si>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</si>
  <si>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</si>
  <si>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</si>
  <si>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</si>
  <si>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</si>
  <si>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</si>
  <si>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</si>
  <si>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</si>
  <si>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</si>
  <si>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</si>
  <si>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</si>
  <si>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</si>
  <si>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</si>
  <si>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</si>
  <si>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</si>
  <si>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</si>
  <si>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</si>
  <si>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</si>
  <si>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</si>
  <si>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</si>
  <si>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Сыр с массой доли жира 45-50%</t>
  </si>
  <si>
    <t xml:space="preserve">Яйцо столовое,куриное С- Отборный </t>
  </si>
  <si>
    <t>№10/08 от 10.08.2026</t>
  </si>
  <si>
    <t>№ 210826/3 от 21.08.2026</t>
  </si>
  <si>
    <t>Приложение №2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</si>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</sst>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2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4" fontId="21" fillId="5" borderId="1" xfId="0" applyNumberFormat="1" applyFont="1" applyFill="1" applyBorder="1" applyAlignment="1">
      <alignment horizontal="right" vertical="top" wrapText="1"/>
    </xf>
    <xf numFmtId="4" fontId="21" fillId="4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18</xdr:row>
      <xdr:rowOff>998367</xdr:rowOff>
    </xdr:from>
    <xdr:to>
      <xdr:col>3</xdr:col>
      <xdr:colOff>228600</xdr:colOff>
      <xdr:row>18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19</xdr:row>
      <xdr:rowOff>422036</xdr:rowOff>
    </xdr:from>
    <xdr:to>
      <xdr:col>4</xdr:col>
      <xdr:colOff>336186</xdr:colOff>
      <xdr:row>20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workbookViewId="0">
      <selection activeCell="C19" sqref="C19:V19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39</v>
      </c>
    </row>
    <row r="2" spans="1:22" s="3" customFormat="1" ht="12" x14ac:dyDescent="0.25">
      <c r="F2" s="4"/>
      <c r="G2" s="4"/>
      <c r="H2" s="4"/>
      <c r="V2" s="5"/>
    </row>
    <row r="3" spans="1:22" s="6" customFormat="1" ht="11.25" x14ac:dyDescent="0.25"/>
    <row r="4" spans="1:22" ht="15.75" x14ac:dyDescent="0.25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ht="15.75" x14ac:dyDescent="0.25">
      <c r="A5" s="44" t="s">
        <v>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</row>
    <row r="6" spans="1:22" ht="15.75" x14ac:dyDescent="0.25">
      <c r="A6" s="45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6" t="s">
        <v>3</v>
      </c>
      <c r="B8" s="46"/>
      <c r="C8" s="46"/>
      <c r="D8" s="46"/>
      <c r="E8" s="47">
        <f>SUMIF(V15,"&gt;0")</f>
        <v>251000</v>
      </c>
      <c r="F8" s="47"/>
      <c r="G8" s="48" t="s">
        <v>4</v>
      </c>
      <c r="H8" s="48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5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6</v>
      </c>
      <c r="V9" s="17"/>
    </row>
    <row r="10" spans="1:22" ht="15" customHeight="1" x14ac:dyDescent="0.25">
      <c r="A10" s="49" t="s">
        <v>7</v>
      </c>
      <c r="B10" s="49" t="s">
        <v>32</v>
      </c>
      <c r="C10" s="49" t="s">
        <v>33</v>
      </c>
      <c r="D10" s="49"/>
      <c r="E10" s="50" t="s">
        <v>8</v>
      </c>
      <c r="F10" s="50"/>
      <c r="G10" s="50" t="s">
        <v>9</v>
      </c>
      <c r="H10" s="50"/>
      <c r="I10" s="50" t="s">
        <v>10</v>
      </c>
      <c r="J10" s="50"/>
      <c r="K10" s="50" t="s">
        <v>11</v>
      </c>
      <c r="L10" s="50"/>
      <c r="M10" s="50" t="s">
        <v>12</v>
      </c>
      <c r="N10" s="50"/>
      <c r="O10" s="50" t="s">
        <v>13</v>
      </c>
      <c r="P10" s="50"/>
      <c r="Q10" s="53" t="s">
        <v>14</v>
      </c>
      <c r="R10" s="49" t="s">
        <v>15</v>
      </c>
      <c r="S10" s="49" t="s">
        <v>16</v>
      </c>
      <c r="T10" s="49" t="s">
        <v>17</v>
      </c>
      <c r="U10" s="49" t="s">
        <v>18</v>
      </c>
      <c r="V10" s="53" t="s">
        <v>19</v>
      </c>
    </row>
    <row r="11" spans="1:22" ht="27" customHeight="1" x14ac:dyDescent="0.25">
      <c r="A11" s="49"/>
      <c r="B11" s="49"/>
      <c r="C11" s="49"/>
      <c r="D11" s="49"/>
      <c r="E11" s="51" t="s">
        <v>37</v>
      </c>
      <c r="F11" s="52"/>
      <c r="G11" s="51" t="s">
        <v>38</v>
      </c>
      <c r="H11" s="52"/>
      <c r="I11" s="51"/>
      <c r="J11" s="52"/>
      <c r="K11" s="52"/>
      <c r="L11" s="52"/>
      <c r="M11" s="52"/>
      <c r="N11" s="52"/>
      <c r="O11" s="52"/>
      <c r="P11" s="52"/>
      <c r="Q11" s="53"/>
      <c r="R11" s="49"/>
      <c r="S11" s="49"/>
      <c r="T11" s="49"/>
      <c r="U11" s="49"/>
      <c r="V11" s="53"/>
    </row>
    <row r="12" spans="1:22" ht="27" customHeight="1" x14ac:dyDescent="0.25">
      <c r="A12" s="49"/>
      <c r="B12" s="49"/>
      <c r="C12" s="18" t="s">
        <v>20</v>
      </c>
      <c r="D12" s="20" t="s">
        <v>21</v>
      </c>
      <c r="E12" s="19" t="s">
        <v>22</v>
      </c>
      <c r="F12" s="19" t="s">
        <v>23</v>
      </c>
      <c r="G12" s="19" t="s">
        <v>22</v>
      </c>
      <c r="H12" s="19" t="s">
        <v>23</v>
      </c>
      <c r="I12" s="19" t="s">
        <v>22</v>
      </c>
      <c r="J12" s="19" t="s">
        <v>23</v>
      </c>
      <c r="K12" s="19" t="s">
        <v>22</v>
      </c>
      <c r="L12" s="19" t="s">
        <v>23</v>
      </c>
      <c r="M12" s="19" t="s">
        <v>22</v>
      </c>
      <c r="N12" s="19" t="s">
        <v>23</v>
      </c>
      <c r="O12" s="19" t="s">
        <v>22</v>
      </c>
      <c r="P12" s="19" t="s">
        <v>23</v>
      </c>
      <c r="Q12" s="53"/>
      <c r="R12" s="49"/>
      <c r="S12" s="49"/>
      <c r="T12" s="49"/>
      <c r="U12" s="49"/>
      <c r="V12" s="53"/>
    </row>
    <row r="13" spans="1:22" ht="28.9" customHeight="1" x14ac:dyDescent="0.25">
      <c r="A13" s="43">
        <v>1</v>
      </c>
      <c r="B13" s="42" t="s">
        <v>35</v>
      </c>
      <c r="C13" s="41" t="s">
        <v>34</v>
      </c>
      <c r="D13" s="20">
        <v>200</v>
      </c>
      <c r="E13" s="64">
        <v>750</v>
      </c>
      <c r="F13" s="21">
        <f t="shared" ref="F13:F14" si="0">E13*D13</f>
        <v>150000</v>
      </c>
      <c r="G13" s="65">
        <v>900</v>
      </c>
      <c r="H13" s="22">
        <f t="shared" ref="H13:H14" si="1">G13*D13</f>
        <v>180000</v>
      </c>
      <c r="I13" s="65">
        <v>750</v>
      </c>
      <c r="J13" s="21">
        <f t="shared" ref="J13:J14" si="2">I13*D13</f>
        <v>150000</v>
      </c>
      <c r="K13" s="23"/>
      <c r="L13" s="21"/>
      <c r="M13" s="21"/>
      <c r="N13" s="21"/>
      <c r="O13" s="21"/>
      <c r="P13" s="22"/>
      <c r="Q13" s="21">
        <f>ROUND(AVERAGE(E13,G13,I13,K13,M13),2)</f>
        <v>800</v>
      </c>
      <c r="R13" s="24">
        <f t="shared" ref="R13:R14" si="3">COUNTA(E13,G13,I13,K13,M13)</f>
        <v>3</v>
      </c>
      <c r="S13" s="24">
        <f t="shared" ref="S13:S14" si="4">SQRT((IF(E13&gt;0,POWER(E13-Q13,2),0)+IF(G13&gt;0,POWER(G13-Q13,2),0)+IF(I13&gt;0,POWER(I13-Q13,2),0)+IF(K13&gt;0,POWER(K13-Q13,2),0)+IF(M13&gt;0,POWER(M13-Q13,2),0))/(R13-1))</f>
        <v>86.602540378443862</v>
      </c>
      <c r="T13" s="25">
        <f>S13/Q13*100</f>
        <v>10.825317547305483</v>
      </c>
      <c r="U13" s="25" t="str">
        <f t="shared" ref="U13" si="5">IF(T13&lt;33,$U$8,$U$9)</f>
        <v>ОДН</v>
      </c>
      <c r="V13" s="26">
        <f t="shared" ref="V13:V14" si="6">D13*Q13</f>
        <v>160000</v>
      </c>
    </row>
    <row r="14" spans="1:22" ht="30.6" customHeight="1" x14ac:dyDescent="0.25">
      <c r="A14" s="43">
        <v>2</v>
      </c>
      <c r="B14" s="42" t="s">
        <v>36</v>
      </c>
      <c r="C14" s="41" t="s">
        <v>40</v>
      </c>
      <c r="D14" s="20">
        <v>6500</v>
      </c>
      <c r="E14" s="64">
        <v>10</v>
      </c>
      <c r="F14" s="21">
        <f t="shared" si="0"/>
        <v>65000</v>
      </c>
      <c r="G14" s="65">
        <v>17</v>
      </c>
      <c r="H14" s="22">
        <f t="shared" si="1"/>
        <v>110500</v>
      </c>
      <c r="I14" s="65">
        <v>15</v>
      </c>
      <c r="J14" s="21">
        <f t="shared" si="2"/>
        <v>97500</v>
      </c>
      <c r="K14" s="23"/>
      <c r="L14" s="21"/>
      <c r="M14" s="21"/>
      <c r="N14" s="21"/>
      <c r="O14" s="21"/>
      <c r="P14" s="22"/>
      <c r="Q14" s="21">
        <f>ROUND(AVERAGE(E14,G14,I14,K14,M14),2)</f>
        <v>14</v>
      </c>
      <c r="R14" s="24">
        <f t="shared" si="3"/>
        <v>3</v>
      </c>
      <c r="S14" s="24">
        <f t="shared" si="4"/>
        <v>3.6055512754639891</v>
      </c>
      <c r="T14" s="25">
        <f t="shared" ref="T14" si="7">S14/Q14*100</f>
        <v>25.753937681885635</v>
      </c>
      <c r="U14" s="25" t="str">
        <f>IF(T14&lt;33,$U$8,$U$9)</f>
        <v>ОДН</v>
      </c>
      <c r="V14" s="26">
        <f t="shared" si="6"/>
        <v>91000</v>
      </c>
    </row>
    <row r="15" spans="1:22" s="27" customFormat="1" ht="27.75" customHeight="1" x14ac:dyDescent="0.25">
      <c r="A15" s="57" t="s">
        <v>24</v>
      </c>
      <c r="B15" s="57"/>
      <c r="C15" s="28"/>
      <c r="D15" s="29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1">
        <f>SUMIF(V13:V14,"&gt;0")</f>
        <v>251000</v>
      </c>
    </row>
    <row r="16" spans="1:22" s="32" customFormat="1" x14ac:dyDescent="0.25">
      <c r="A16" s="33"/>
      <c r="S16" s="34"/>
    </row>
    <row r="17" spans="1:22" ht="29.45" customHeight="1" x14ac:dyDescent="0.25">
      <c r="A17" s="58" t="s">
        <v>25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60"/>
    </row>
    <row r="18" spans="1:22" ht="52.5" customHeight="1" x14ac:dyDescent="0.25">
      <c r="A18" s="61" t="s">
        <v>31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3"/>
    </row>
    <row r="19" spans="1:22" ht="100.5" customHeight="1" x14ac:dyDescent="0.25">
      <c r="A19" s="54" t="s">
        <v>26</v>
      </c>
      <c r="B19" s="55"/>
      <c r="C19" s="56" t="s">
        <v>27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</row>
    <row r="20" spans="1:22" ht="57.75" customHeight="1" x14ac:dyDescent="0.25">
      <c r="A20" s="54" t="s">
        <v>28</v>
      </c>
      <c r="B20" s="55"/>
      <c r="C20" s="56" t="s">
        <v>29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</row>
    <row r="21" spans="1:22" ht="44.25" customHeight="1" x14ac:dyDescent="0.25">
      <c r="A21" s="54" t="s">
        <v>16</v>
      </c>
      <c r="B21" s="55"/>
      <c r="C21" s="56" t="s">
        <v>30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</row>
    <row r="22" spans="1:22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3" spans="1:22" x14ac:dyDescent="0.25">
      <c r="B23" s="36"/>
      <c r="C23" s="36"/>
      <c r="D23" s="37"/>
      <c r="E23" s="38"/>
      <c r="F23" s="39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40"/>
      <c r="S23" s="38"/>
      <c r="T23" s="38"/>
      <c r="U23" s="38"/>
      <c r="V23" s="38"/>
    </row>
  </sheetData>
  <mergeCells count="36">
    <mergeCell ref="A20:B20"/>
    <mergeCell ref="C20:V20"/>
    <mergeCell ref="A21:B21"/>
    <mergeCell ref="C21:V21"/>
    <mergeCell ref="A15:B15"/>
    <mergeCell ref="A17:V17"/>
    <mergeCell ref="A18:V18"/>
    <mergeCell ref="A19:B19"/>
    <mergeCell ref="C19:V19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2026-09-04T05:26:14Z</cp:lastPrinted>
  <dcterms:created xsi:type="dcterms:W3CDTF">2021-01-18T05:46:41Z</dcterms:created>
  <dcterms:modified xsi:type="dcterms:W3CDTF">2026-09-04T05:26:16Z</dcterms:modified>
</cp:coreProperties>
</file>